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10" i="1"/>
  <c r="F25" i="1" l="1"/>
</calcChain>
</file>

<file path=xl/sharedStrings.xml><?xml version="1.0" encoding="utf-8"?>
<sst xmlns="http://schemas.openxmlformats.org/spreadsheetml/2006/main" count="83" uniqueCount="30">
  <si>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</si>
  <si>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</si>
  <si>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</si>
  <si>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</si>
  <si>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</si>
  <si>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</si>
  <si>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</si>
  <si>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</si>
  <si>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</si>
  <si>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</si>
  <si>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</si>
  <si>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</si>
  <si>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</si>
  <si>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</si>
  <si>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</si>
  <si>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</si>
  <si>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</si>
  <si>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</si>
  <si>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</si>
  <si>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Конструкции, детали стен и перегородки</t>
  </si>
  <si>
    <t>1021585</t>
  </si>
  <si>
    <t>Блок бетонный для стен подвалов ФБС 9.6.6-Т</t>
  </si>
  <si>
    <t>1449863</t>
  </si>
  <si>
    <t>Панель стеновая ПС 60.15-2,0-2.л (1.030.1-1/88.0-0.ч.2-1НИ)</t>
  </si>
  <si>
    <t>1449864</t>
  </si>
  <si>
    <t>Панель стеновая ПС 60.12-2,0-2.л (1.030.1-1/88.0-0.ч.2-1НИ)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</si>
  <si>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НВЛ-2019/40-РНВ</t>
    </r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</si>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</sst>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tabSelected="1" topLeftCell="A24" zoomScaleNormal="100" workbookViewId="0">
      <selection activeCell="D35" sqref="D3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18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8" t="s">
        <v>22</v>
      </c>
      <c r="D10" s="35" t="s">
        <v>23</v>
      </c>
      <c r="E10" s="38" t="s">
        <v>16</v>
      </c>
      <c r="F10" s="39">
        <v>1</v>
      </c>
      <c r="G10" s="36">
        <v>30572.060136</v>
      </c>
      <c r="H10" s="37">
        <v>41371</v>
      </c>
      <c r="I10" s="30">
        <f>F10*G10</f>
        <v>30572.060136</v>
      </c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8" t="s">
        <v>22</v>
      </c>
      <c r="D11" s="35" t="s">
        <v>23</v>
      </c>
      <c r="E11" s="38" t="s">
        <v>16</v>
      </c>
      <c r="F11" s="39">
        <v>1</v>
      </c>
      <c r="G11" s="36">
        <v>30572.060136</v>
      </c>
      <c r="H11" s="37">
        <v>41371</v>
      </c>
      <c r="I11" s="30">
        <f t="shared" ref="I11:I24" si="0">F11*G11</f>
        <v>30572.060136</v>
      </c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8" t="s">
        <v>22</v>
      </c>
      <c r="D12" s="35" t="s">
        <v>23</v>
      </c>
      <c r="E12" s="38" t="s">
        <v>16</v>
      </c>
      <c r="F12" s="39">
        <v>1</v>
      </c>
      <c r="G12" s="36">
        <v>30572.060136</v>
      </c>
      <c r="H12" s="37">
        <v>41371</v>
      </c>
      <c r="I12" s="30">
        <f t="shared" si="0"/>
        <v>30572.060136</v>
      </c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8" t="s">
        <v>22</v>
      </c>
      <c r="D13" s="35" t="s">
        <v>23</v>
      </c>
      <c r="E13" s="38" t="s">
        <v>16</v>
      </c>
      <c r="F13" s="39">
        <v>2</v>
      </c>
      <c r="G13" s="36">
        <v>30572.060136</v>
      </c>
      <c r="H13" s="37">
        <v>41371</v>
      </c>
      <c r="I13" s="30">
        <f t="shared" si="0"/>
        <v>61144.120272</v>
      </c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8" t="s">
        <v>22</v>
      </c>
      <c r="D14" s="35" t="s">
        <v>23</v>
      </c>
      <c r="E14" s="38" t="s">
        <v>16</v>
      </c>
      <c r="F14" s="39">
        <v>2</v>
      </c>
      <c r="G14" s="36">
        <v>30572.060136</v>
      </c>
      <c r="H14" s="37">
        <v>41371</v>
      </c>
      <c r="I14" s="30">
        <f t="shared" si="0"/>
        <v>61144.120272</v>
      </c>
      <c r="J14" s="34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8" t="s">
        <v>24</v>
      </c>
      <c r="D15" s="35" t="s">
        <v>25</v>
      </c>
      <c r="E15" s="38" t="s">
        <v>16</v>
      </c>
      <c r="F15" s="39">
        <v>2</v>
      </c>
      <c r="G15" s="36">
        <v>22545.704159999998</v>
      </c>
      <c r="H15" s="37">
        <v>41371</v>
      </c>
      <c r="I15" s="30">
        <f t="shared" si="0"/>
        <v>45091.408319999995</v>
      </c>
      <c r="J15" s="34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8" t="s">
        <v>24</v>
      </c>
      <c r="D16" s="35" t="s">
        <v>25</v>
      </c>
      <c r="E16" s="38" t="s">
        <v>16</v>
      </c>
      <c r="F16" s="39">
        <v>1</v>
      </c>
      <c r="G16" s="36">
        <v>22545.704159999998</v>
      </c>
      <c r="H16" s="37">
        <v>41371</v>
      </c>
      <c r="I16" s="30">
        <f t="shared" si="0"/>
        <v>22545.704159999998</v>
      </c>
      <c r="J16" s="34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8" t="s">
        <v>20</v>
      </c>
      <c r="D17" s="35" t="s">
        <v>21</v>
      </c>
      <c r="E17" s="38" t="s">
        <v>16</v>
      </c>
      <c r="F17" s="39">
        <v>2</v>
      </c>
      <c r="G17" s="36">
        <v>1473.7499519999999</v>
      </c>
      <c r="H17" s="37">
        <v>41365</v>
      </c>
      <c r="I17" s="30">
        <f t="shared" si="0"/>
        <v>2947.4999039999998</v>
      </c>
      <c r="J17" s="34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8" t="s">
        <v>20</v>
      </c>
      <c r="D18" s="35" t="s">
        <v>21</v>
      </c>
      <c r="E18" s="38" t="s">
        <v>16</v>
      </c>
      <c r="F18" s="39">
        <v>4</v>
      </c>
      <c r="G18" s="36">
        <v>1370.772725</v>
      </c>
      <c r="H18" s="37">
        <v>39997</v>
      </c>
      <c r="I18" s="30">
        <f t="shared" si="0"/>
        <v>5483.0909000000001</v>
      </c>
      <c r="J18" s="34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8" t="s">
        <v>20</v>
      </c>
      <c r="D19" s="35" t="s">
        <v>21</v>
      </c>
      <c r="E19" s="38" t="s">
        <v>16</v>
      </c>
      <c r="F19" s="39">
        <v>1</v>
      </c>
      <c r="G19" s="36">
        <v>1473.7499519999999</v>
      </c>
      <c r="H19" s="37">
        <v>41365</v>
      </c>
      <c r="I19" s="30">
        <f t="shared" si="0"/>
        <v>1473.7499519999999</v>
      </c>
      <c r="J19" s="34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8" t="s">
        <v>20</v>
      </c>
      <c r="D20" s="35" t="s">
        <v>21</v>
      </c>
      <c r="E20" s="38" t="s">
        <v>16</v>
      </c>
      <c r="F20" s="39">
        <v>2</v>
      </c>
      <c r="G20" s="36">
        <v>1473.7499519999999</v>
      </c>
      <c r="H20" s="37">
        <v>41365</v>
      </c>
      <c r="I20" s="30">
        <f t="shared" si="0"/>
        <v>2947.4999039999998</v>
      </c>
      <c r="J20" s="34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8" t="s">
        <v>20</v>
      </c>
      <c r="D21" s="35" t="s">
        <v>21</v>
      </c>
      <c r="E21" s="38" t="s">
        <v>16</v>
      </c>
      <c r="F21" s="39">
        <v>2</v>
      </c>
      <c r="G21" s="36">
        <v>1473.7499519999999</v>
      </c>
      <c r="H21" s="37">
        <v>41365</v>
      </c>
      <c r="I21" s="30">
        <f t="shared" si="0"/>
        <v>2947.4999039999998</v>
      </c>
      <c r="J21" s="34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8" t="s">
        <v>20</v>
      </c>
      <c r="D22" s="35" t="s">
        <v>21</v>
      </c>
      <c r="E22" s="38" t="s">
        <v>16</v>
      </c>
      <c r="F22" s="39">
        <v>2</v>
      </c>
      <c r="G22" s="36">
        <v>1473.7499519999999</v>
      </c>
      <c r="H22" s="37">
        <v>41365</v>
      </c>
      <c r="I22" s="30">
        <f t="shared" si="0"/>
        <v>2947.4999039999998</v>
      </c>
      <c r="J22" s="34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8" t="s">
        <v>20</v>
      </c>
      <c r="D23" s="35" t="s">
        <v>21</v>
      </c>
      <c r="E23" s="38" t="s">
        <v>16</v>
      </c>
      <c r="F23" s="39">
        <v>3</v>
      </c>
      <c r="G23" s="36">
        <v>1473.7499519999999</v>
      </c>
      <c r="H23" s="37">
        <v>41365</v>
      </c>
      <c r="I23" s="30">
        <f t="shared" si="0"/>
        <v>4421.2498559999995</v>
      </c>
      <c r="J23" s="34"/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8" t="s">
        <v>20</v>
      </c>
      <c r="D24" s="35" t="s">
        <v>21</v>
      </c>
      <c r="E24" s="38" t="s">
        <v>16</v>
      </c>
      <c r="F24" s="39">
        <v>3</v>
      </c>
      <c r="G24" s="36">
        <v>1115.6869368</v>
      </c>
      <c r="H24" s="37">
        <v>41426</v>
      </c>
      <c r="I24" s="30">
        <f t="shared" si="0"/>
        <v>3347.0608104000003</v>
      </c>
      <c r="J24" s="34"/>
      <c r="P24" s="25"/>
      <c r="Q24" s="25"/>
      <c r="R24" s="25"/>
    </row>
    <row r="25" spans="1:18" s="4" customFormat="1" x14ac:dyDescent="0.25">
      <c r="A25" s="51" t="s">
        <v>7</v>
      </c>
      <c r="B25" s="51"/>
      <c r="C25" s="51"/>
      <c r="D25" s="51"/>
      <c r="E25" s="17"/>
      <c r="F25" s="21">
        <f>SUM(F10:F24)</f>
        <v>29</v>
      </c>
      <c r="G25" s="21"/>
      <c r="H25" s="18"/>
      <c r="P25" s="26"/>
      <c r="Q25" s="26"/>
      <c r="R25" s="26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P26" s="26"/>
      <c r="Q26" s="26"/>
      <c r="R26" s="26"/>
    </row>
    <row r="27" spans="1:18" s="4" customFormat="1" ht="115.5" customHeight="1" x14ac:dyDescent="0.25">
      <c r="A27" s="52" t="s">
        <v>8</v>
      </c>
      <c r="B27" s="53"/>
      <c r="C27" s="53"/>
      <c r="D27" s="54"/>
      <c r="E27" s="55" t="s">
        <v>9</v>
      </c>
      <c r="F27" s="55"/>
      <c r="G27" s="55"/>
      <c r="H27" s="55"/>
      <c r="P27" s="26"/>
      <c r="Q27" s="26"/>
      <c r="R27" s="26"/>
    </row>
    <row r="28" spans="1:18" s="4" customFormat="1" ht="15.75" customHeight="1" x14ac:dyDescent="0.25">
      <c r="A28" s="48" t="s">
        <v>10</v>
      </c>
      <c r="B28" s="49"/>
      <c r="C28" s="49"/>
      <c r="D28" s="50"/>
      <c r="E28" s="47" t="s">
        <v>27</v>
      </c>
      <c r="F28" s="47"/>
      <c r="G28" s="47"/>
      <c r="H28" s="47"/>
      <c r="J28" s="26"/>
      <c r="L28" s="26"/>
      <c r="M28" s="26"/>
      <c r="N28" s="26"/>
      <c r="O28" s="26"/>
      <c r="P28" s="26"/>
      <c r="Q28" s="26"/>
      <c r="R28" s="26"/>
    </row>
    <row r="29" spans="1:18" s="4" customFormat="1" ht="15.75" customHeight="1" x14ac:dyDescent="0.25">
      <c r="A29" s="48" t="s">
        <v>11</v>
      </c>
      <c r="B29" s="49"/>
      <c r="C29" s="49"/>
      <c r="D29" s="50"/>
      <c r="E29" s="47" t="s">
        <v>27</v>
      </c>
      <c r="F29" s="47"/>
      <c r="G29" s="47"/>
      <c r="H29" s="47"/>
      <c r="J29" s="26"/>
      <c r="L29" s="26"/>
      <c r="M29" s="26"/>
      <c r="N29" s="26"/>
      <c r="O29" s="26"/>
      <c r="P29" s="26"/>
      <c r="Q29" s="26"/>
      <c r="R29" s="26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s="23" customFormat="1" ht="65.25" customHeight="1" x14ac:dyDescent="0.25">
      <c r="A32" s="56" t="s">
        <v>29</v>
      </c>
      <c r="B32" s="56"/>
      <c r="C32" s="56"/>
      <c r="D32" s="56"/>
      <c r="E32" s="57"/>
      <c r="F32" s="57"/>
      <c r="G32" s="58" t="s">
        <v>28</v>
      </c>
      <c r="H32" s="59"/>
      <c r="J32" s="28"/>
      <c r="L32" s="28"/>
      <c r="M32" s="28"/>
      <c r="N32" s="28"/>
      <c r="O32" s="28"/>
      <c r="P32" s="28"/>
      <c r="Q32" s="28"/>
      <c r="R32" s="28"/>
    </row>
    <row r="33" spans="1:18" s="12" customFormat="1" ht="18.75" x14ac:dyDescent="0.3">
      <c r="A33" s="22"/>
      <c r="F33" s="13"/>
      <c r="G33" s="13"/>
      <c r="J33" s="29"/>
      <c r="L33" s="29"/>
      <c r="M33" s="29"/>
      <c r="N33" s="29"/>
      <c r="O33" s="29"/>
      <c r="P33" s="29"/>
      <c r="Q33" s="29"/>
      <c r="R33" s="29"/>
    </row>
    <row r="34" spans="1:18" x14ac:dyDescent="0.25">
      <c r="J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N71" s="27"/>
    </row>
    <row r="72" spans="10:18" x14ac:dyDescent="0.25">
      <c r="J72" s="27"/>
      <c r="N72" s="27"/>
    </row>
    <row r="73" spans="10:18" x14ac:dyDescent="0.25">
      <c r="J73" s="27"/>
      <c r="N73" s="27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2:H3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2019-04-03T08:18:27Z</cp:lastPrinted>
  <dcterms:created xsi:type="dcterms:W3CDTF">2016-09-16T10:27:35Z</dcterms:created>
  <dcterms:modified xsi:type="dcterms:W3CDTF">2019-09-13T09:31:24Z</dcterms:modified>
</cp:coreProperties>
</file>